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97606c8a46804213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VAD\DRA\AEP Texas Base Case 2018\Settlement\"/>
    </mc:Choice>
  </mc:AlternateContent>
  <bookViews>
    <workbookView xWindow="0" yWindow="0" windowWidth="28800" windowHeight="12300"/>
  </bookViews>
  <sheets>
    <sheet name="Exhibit E" sheetId="1" r:id="rId1"/>
  </sheets>
  <definedNames>
    <definedName name="_xlnm.Print_Area" localSheetId="0">'Exhibit E'!$A$1:$E$48</definedName>
  </definedNames>
  <calcPr calcId="162913" iterate="1" iterateCount="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D46" i="1"/>
  <c r="D45" i="1"/>
  <c r="D44" i="1"/>
  <c r="D43" i="1"/>
  <c r="D42" i="1"/>
  <c r="D41" i="1"/>
  <c r="D40" i="1"/>
  <c r="D39" i="1"/>
  <c r="D38" i="1"/>
  <c r="D37" i="1"/>
  <c r="D36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<sst xmlns="http://schemas.openxmlformats.org/spreadsheetml/2006/main" count="74" uniqueCount="69">
  <si>
    <t>AEP TEXAS INC.</t>
  </si>
  <si>
    <t>SUMMARY OF TRANSMISSION, DISTRIBUTION AND GENERAL PLANT DEPRECIATION RATES</t>
  </si>
  <si>
    <t xml:space="preserve"> NO.</t>
  </si>
  <si>
    <t xml:space="preserve"> TITLE</t>
  </si>
  <si>
    <t>AEP TEXAS (COMBINED COMPANIES) TOTAL DEPRECIATION RATES</t>
  </si>
  <si>
    <t>AEP TEXAS (COMBINED COMPANIES) LIFE DEPRECIATION RATES</t>
  </si>
  <si>
    <t>AEP TEXAS (COMBINED COMPANIES) REMOVAL DEPRECIATION RATES</t>
  </si>
  <si>
    <t>TRANSMISSION PLANT</t>
  </si>
  <si>
    <t>Land Rights</t>
  </si>
  <si>
    <t>352.0</t>
  </si>
  <si>
    <t>Structures &amp; Improvements</t>
  </si>
  <si>
    <t>353.0</t>
  </si>
  <si>
    <t>Station Equipment</t>
  </si>
  <si>
    <t>354.0</t>
  </si>
  <si>
    <t xml:space="preserve">Towers &amp; Fixtures  </t>
  </si>
  <si>
    <t>355.0</t>
  </si>
  <si>
    <t>Poles &amp; Fixtures</t>
  </si>
  <si>
    <t>356.0</t>
  </si>
  <si>
    <t>OH Conductor &amp; Devices</t>
  </si>
  <si>
    <t>Underground Conduit</t>
  </si>
  <si>
    <t>358.0</t>
  </si>
  <si>
    <t>Underground Conductor &amp; Devices</t>
  </si>
  <si>
    <t>Roads and Trails</t>
  </si>
  <si>
    <t>Total Transmission Plant</t>
  </si>
  <si>
    <t xml:space="preserve">DISTRIBUTION PLANT </t>
  </si>
  <si>
    <t>361.0</t>
  </si>
  <si>
    <t>362.0</t>
  </si>
  <si>
    <t>Storage Battery Equipment</t>
  </si>
  <si>
    <t>364.0</t>
  </si>
  <si>
    <t>Poles, Towers, &amp; Fixtures</t>
  </si>
  <si>
    <t>365.0</t>
  </si>
  <si>
    <t>Overhead Conductor &amp; Devices</t>
  </si>
  <si>
    <t>366.0</t>
  </si>
  <si>
    <t>367.0</t>
  </si>
  <si>
    <t>Underground Conductor</t>
  </si>
  <si>
    <t>368.0</t>
  </si>
  <si>
    <t>Line Transformers</t>
  </si>
  <si>
    <t>369.0</t>
  </si>
  <si>
    <t>Services</t>
  </si>
  <si>
    <t>370.0</t>
  </si>
  <si>
    <t>Meters</t>
  </si>
  <si>
    <t>AMI Meters (1)</t>
  </si>
  <si>
    <t>371.0</t>
  </si>
  <si>
    <t>Installations on Custs. Prem.</t>
  </si>
  <si>
    <t>Leased Property on Custs. Prem.</t>
  </si>
  <si>
    <t>373.0</t>
  </si>
  <si>
    <t>Street Lighting &amp; Signal Sys.</t>
  </si>
  <si>
    <t>Total Distribution Plant</t>
  </si>
  <si>
    <t>GENERAL PLANT</t>
  </si>
  <si>
    <t>390.0</t>
  </si>
  <si>
    <t>391.0</t>
  </si>
  <si>
    <t>Office Furniture &amp; Equipment</t>
  </si>
  <si>
    <t>392.0</t>
  </si>
  <si>
    <t xml:space="preserve">Transportation Equipment </t>
  </si>
  <si>
    <t>393.0</t>
  </si>
  <si>
    <t>Stores Equipment</t>
  </si>
  <si>
    <t>394.0</t>
  </si>
  <si>
    <t>Tools Shop &amp; Garage Equipment</t>
  </si>
  <si>
    <t>395.0</t>
  </si>
  <si>
    <t>Laboratory Equipment</t>
  </si>
  <si>
    <t>396.0</t>
  </si>
  <si>
    <t>Power Operated Equipment</t>
  </si>
  <si>
    <t>397.0</t>
  </si>
  <si>
    <t>Communication Equipment</t>
  </si>
  <si>
    <t>AMI Communication Equipment (1)</t>
  </si>
  <si>
    <t>398.0</t>
  </si>
  <si>
    <t>Miscellaneous Equipment</t>
  </si>
  <si>
    <t>Total General Plant</t>
  </si>
  <si>
    <t xml:space="preserve">Total Depreciable Plant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</si>
</sst>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1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 indent="2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/>
    <xf numFmtId="10" fontId="1" fillId="0" borderId="0" xfId="0" applyNumberFormat="1" applyFont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10" fontId="1" fillId="0" borderId="0" xfId="0" applyNumberFormat="1" applyFont="1" applyFill="1" applyAlignment="1">
      <alignment horizontal="center"/>
    </xf>
    <xf numFmtId="0" fontId="0" fillId="0" borderId="0" xfId="0" applyFill="1" applyAlignment="1"/>
    <xf numFmtId="49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right" vertical="center" textRotation="18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workbookViewId="0">
      <selection activeCell="E11" sqref="E11"/>
    </sheetView>
  </sheetViews>
  <sheetFormatPr defaultColWidth="12.42578125" defaultRowHeight="15" x14ac:dyDescent="0.25"/>
  <cols>
    <col min="1" max="1" width="9.7109375" style="2" customWidth="1"/>
    <col min="2" max="2" width="35.5703125" style="2" bestFit="1" customWidth="1"/>
    <col min="3" max="3" width="17.140625" style="2" bestFit="1" customWidth="1"/>
    <col min="4" max="4" width="19.85546875" style="2" bestFit="1" customWidth="1"/>
    <col min="5" max="5" width="17.140625" style="2" bestFit="1" customWidth="1"/>
    <col min="6" max="16384" width="12.42578125" style="2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5.75" x14ac:dyDescent="0.25">
      <c r="A2" s="1" t="s">
        <v>1</v>
      </c>
      <c r="B2" s="1"/>
      <c r="C2" s="1"/>
      <c r="D2" s="1"/>
      <c r="E2" s="1"/>
    </row>
    <row r="3" spans="1:5" ht="15.75" x14ac:dyDescent="0.25">
      <c r="A3" s="3"/>
      <c r="B3" s="3"/>
      <c r="C3" s="3"/>
      <c r="D3" s="4"/>
      <c r="E3" s="4"/>
    </row>
    <row r="4" spans="1:5" ht="98.25" customHeight="1" x14ac:dyDescent="0.25">
      <c r="A4" s="3" t="s">
        <v>2</v>
      </c>
      <c r="B4" s="3" t="s">
        <v>3</v>
      </c>
      <c r="C4" s="5" t="s">
        <v>4</v>
      </c>
      <c r="D4" s="5" t="s">
        <v>5</v>
      </c>
      <c r="E4" s="5" t="s">
        <v>6</v>
      </c>
    </row>
    <row r="5" spans="1:5" ht="15.75" x14ac:dyDescent="0.25">
      <c r="A5" s="6" t="s">
        <v>7</v>
      </c>
      <c r="B5" s="4"/>
      <c r="C5" s="3"/>
      <c r="D5" s="4"/>
      <c r="E5" s="4"/>
    </row>
    <row r="6" spans="1:5" ht="15.75" x14ac:dyDescent="0.25">
      <c r="A6" s="7">
        <v>350.1</v>
      </c>
      <c r="B6" s="8" t="s">
        <v>8</v>
      </c>
      <c r="C6" s="9">
        <v>1.2E-2</v>
      </c>
      <c r="D6" s="9">
        <f>C6-E6</f>
        <v>1.2E-2</v>
      </c>
      <c r="E6" s="9">
        <v>0</v>
      </c>
    </row>
    <row r="7" spans="1:5" ht="15.75" x14ac:dyDescent="0.25">
      <c r="A7" s="7" t="s">
        <v>9</v>
      </c>
      <c r="B7" s="8" t="s">
        <v>10</v>
      </c>
      <c r="C7" s="9">
        <v>1.66E-2</v>
      </c>
      <c r="D7" s="9">
        <f t="shared" ref="D7:D14" si="0">C7-E7</f>
        <v>1.5699999999999999E-2</v>
      </c>
      <c r="E7" s="9">
        <v>8.9999999999999998E-4</v>
      </c>
    </row>
    <row r="8" spans="1:5" ht="15.75" x14ac:dyDescent="0.25">
      <c r="A8" s="7" t="s">
        <v>11</v>
      </c>
      <c r="B8" s="8" t="s">
        <v>12</v>
      </c>
      <c r="C8" s="9">
        <v>2.0299999999999999E-2</v>
      </c>
      <c r="D8" s="9">
        <f t="shared" si="0"/>
        <v>1.7499999999999998E-2</v>
      </c>
      <c r="E8" s="9">
        <v>2.8E-3</v>
      </c>
    </row>
    <row r="9" spans="1:5" ht="15.75" x14ac:dyDescent="0.25">
      <c r="A9" s="7" t="s">
        <v>13</v>
      </c>
      <c r="B9" s="8" t="s">
        <v>14</v>
      </c>
      <c r="C9" s="9">
        <v>1.6199999999999999E-2</v>
      </c>
      <c r="D9" s="9">
        <f t="shared" si="0"/>
        <v>1.2999999999999999E-2</v>
      </c>
      <c r="E9" s="9">
        <v>3.2000000000000002E-3</v>
      </c>
    </row>
    <row r="10" spans="1:5" ht="15.75" x14ac:dyDescent="0.25">
      <c r="A10" s="7" t="s">
        <v>15</v>
      </c>
      <c r="B10" s="8" t="s">
        <v>16</v>
      </c>
      <c r="C10" s="9">
        <v>0.03</v>
      </c>
      <c r="D10" s="9">
        <f t="shared" si="0"/>
        <v>1.72E-2</v>
      </c>
      <c r="E10" s="9">
        <v>1.2800000000000001E-2</v>
      </c>
    </row>
    <row r="11" spans="1:5" ht="15.75" x14ac:dyDescent="0.25">
      <c r="A11" s="7" t="s">
        <v>17</v>
      </c>
      <c r="B11" s="8" t="s">
        <v>18</v>
      </c>
      <c r="C11" s="9">
        <v>2.18E-2</v>
      </c>
      <c r="D11" s="9">
        <f t="shared" si="0"/>
        <v>1.5800000000000002E-2</v>
      </c>
      <c r="E11" s="9">
        <v>6.0000000000000001E-3</v>
      </c>
    </row>
    <row r="12" spans="1:5" ht="15.75" x14ac:dyDescent="0.25">
      <c r="A12" s="7">
        <v>357</v>
      </c>
      <c r="B12" s="8" t="s">
        <v>19</v>
      </c>
      <c r="C12" s="9">
        <v>1.5800000000000002E-2</v>
      </c>
      <c r="D12" s="9">
        <f t="shared" si="0"/>
        <v>1.5800000000000002E-2</v>
      </c>
      <c r="E12" s="9">
        <v>0</v>
      </c>
    </row>
    <row r="13" spans="1:5" ht="15.75" x14ac:dyDescent="0.25">
      <c r="A13" s="7" t="s">
        <v>20</v>
      </c>
      <c r="B13" s="8" t="s">
        <v>21</v>
      </c>
      <c r="C13" s="9">
        <v>2.47E-2</v>
      </c>
      <c r="D13" s="9">
        <f t="shared" si="0"/>
        <v>2.47E-2</v>
      </c>
      <c r="E13" s="9">
        <v>0</v>
      </c>
    </row>
    <row r="14" spans="1:5" ht="15.75" x14ac:dyDescent="0.25">
      <c r="A14" s="7">
        <v>359</v>
      </c>
      <c r="B14" s="8" t="s">
        <v>22</v>
      </c>
      <c r="C14" s="10">
        <v>5.4999999999999997E-3</v>
      </c>
      <c r="D14" s="10">
        <f t="shared" si="0"/>
        <v>5.4999999999999997E-3</v>
      </c>
      <c r="E14" s="10">
        <v>0</v>
      </c>
    </row>
    <row r="15" spans="1:5" ht="15.75" x14ac:dyDescent="0.25">
      <c r="A15" s="4"/>
      <c r="B15" s="8" t="s">
        <v>23</v>
      </c>
      <c r="C15" s="9">
        <v>2.2800000000000001E-2</v>
      </c>
      <c r="D15" s="9">
        <f>C15-E15</f>
        <v>1.7000000000000001E-2</v>
      </c>
      <c r="E15" s="9">
        <v>5.7999999999999996E-3</v>
      </c>
    </row>
    <row r="16" spans="1:5" ht="15.75" x14ac:dyDescent="0.25">
      <c r="A16" s="3"/>
      <c r="B16" s="3"/>
      <c r="C16" s="4"/>
      <c r="D16" s="4"/>
      <c r="E16" s="4"/>
    </row>
    <row r="17" spans="1:5" ht="15.75" x14ac:dyDescent="0.25">
      <c r="A17" s="6" t="s">
        <v>24</v>
      </c>
      <c r="B17" s="4"/>
      <c r="C17" s="4"/>
      <c r="D17" s="4"/>
      <c r="E17" s="4"/>
    </row>
    <row r="18" spans="1:5" ht="15.75" x14ac:dyDescent="0.25">
      <c r="A18" s="3">
        <v>360.1</v>
      </c>
      <c r="B18" s="8" t="s">
        <v>8</v>
      </c>
      <c r="C18" s="9">
        <v>1.6400000000000001E-2</v>
      </c>
      <c r="D18" s="9">
        <f t="shared" ref="D18:D32" si="1">C18-E18</f>
        <v>1.6400000000000001E-2</v>
      </c>
      <c r="E18" s="9">
        <v>0</v>
      </c>
    </row>
    <row r="19" spans="1:5" ht="15.75" x14ac:dyDescent="0.25">
      <c r="A19" s="3" t="s">
        <v>25</v>
      </c>
      <c r="B19" s="8" t="s">
        <v>10</v>
      </c>
      <c r="C19" s="9">
        <v>1.3899999999999999E-2</v>
      </c>
      <c r="D19" s="9">
        <f t="shared" si="1"/>
        <v>1.2199999999999999E-2</v>
      </c>
      <c r="E19" s="9">
        <v>1.6999999999999999E-3</v>
      </c>
    </row>
    <row r="20" spans="1:5" ht="15.75" x14ac:dyDescent="0.25">
      <c r="A20" s="3" t="s">
        <v>26</v>
      </c>
      <c r="B20" s="8" t="s">
        <v>12</v>
      </c>
      <c r="C20" s="9">
        <v>1.8200000000000001E-2</v>
      </c>
      <c r="D20" s="9">
        <f t="shared" si="1"/>
        <v>1.49E-2</v>
      </c>
      <c r="E20" s="9">
        <v>3.3E-3</v>
      </c>
    </row>
    <row r="21" spans="1:5" ht="15.75" x14ac:dyDescent="0.25">
      <c r="A21" s="7">
        <v>363</v>
      </c>
      <c r="B21" s="8" t="s">
        <v>27</v>
      </c>
      <c r="C21" s="9">
        <v>6.6699999999999995E-2</v>
      </c>
      <c r="D21" s="9">
        <f t="shared" si="1"/>
        <v>6.6699999999999995E-2</v>
      </c>
      <c r="E21" s="9">
        <v>0</v>
      </c>
    </row>
    <row r="22" spans="1:5" ht="15.75" x14ac:dyDescent="0.25">
      <c r="A22" s="3" t="s">
        <v>28</v>
      </c>
      <c r="B22" s="8" t="s">
        <v>29</v>
      </c>
      <c r="C22" s="9">
        <v>3.1600000000000003E-2</v>
      </c>
      <c r="D22" s="9">
        <f t="shared" si="1"/>
        <v>1.5100000000000002E-2</v>
      </c>
      <c r="E22" s="9">
        <v>1.6500000000000001E-2</v>
      </c>
    </row>
    <row r="23" spans="1:5" ht="15.75" x14ac:dyDescent="0.25">
      <c r="A23" s="3" t="s">
        <v>30</v>
      </c>
      <c r="B23" s="8" t="s">
        <v>31</v>
      </c>
      <c r="C23" s="9">
        <v>3.3099999999999997E-2</v>
      </c>
      <c r="D23" s="9">
        <f t="shared" si="1"/>
        <v>1.7299999999999996E-2</v>
      </c>
      <c r="E23" s="9">
        <v>1.5800000000000002E-2</v>
      </c>
    </row>
    <row r="24" spans="1:5" ht="15.75" x14ac:dyDescent="0.25">
      <c r="A24" s="3" t="s">
        <v>32</v>
      </c>
      <c r="B24" s="8" t="s">
        <v>19</v>
      </c>
      <c r="C24" s="9">
        <v>1.2E-2</v>
      </c>
      <c r="D24" s="9">
        <f t="shared" si="1"/>
        <v>1.2E-2</v>
      </c>
      <c r="E24" s="9">
        <v>0</v>
      </c>
    </row>
    <row r="25" spans="1:5" ht="15.75" x14ac:dyDescent="0.25">
      <c r="A25" s="3" t="s">
        <v>33</v>
      </c>
      <c r="B25" s="8" t="s">
        <v>34</v>
      </c>
      <c r="C25" s="9">
        <v>2.6200000000000001E-2</v>
      </c>
      <c r="D25" s="9">
        <f t="shared" si="1"/>
        <v>1.7600000000000001E-2</v>
      </c>
      <c r="E25" s="9">
        <v>8.6E-3</v>
      </c>
    </row>
    <row r="26" spans="1:5" ht="15.75" x14ac:dyDescent="0.25">
      <c r="A26" s="3" t="s">
        <v>35</v>
      </c>
      <c r="B26" s="8" t="s">
        <v>36</v>
      </c>
      <c r="C26" s="9">
        <v>3.4099999999999998E-2</v>
      </c>
      <c r="D26" s="9">
        <f t="shared" si="1"/>
        <v>2.8199999999999999E-2</v>
      </c>
      <c r="E26" s="9">
        <v>5.8999999999999999E-3</v>
      </c>
    </row>
    <row r="27" spans="1:5" ht="15.75" x14ac:dyDescent="0.25">
      <c r="A27" s="3" t="s">
        <v>37</v>
      </c>
      <c r="B27" s="8" t="s">
        <v>38</v>
      </c>
      <c r="C27" s="9">
        <v>2.1499999999999998E-2</v>
      </c>
      <c r="D27" s="9">
        <f t="shared" si="1"/>
        <v>7.7999999999999979E-3</v>
      </c>
      <c r="E27" s="9">
        <v>1.37E-2</v>
      </c>
    </row>
    <row r="28" spans="1:5" ht="15.75" x14ac:dyDescent="0.25">
      <c r="A28" s="3" t="s">
        <v>39</v>
      </c>
      <c r="B28" s="8" t="s">
        <v>40</v>
      </c>
      <c r="C28" s="9">
        <v>6.8199999999999997E-2</v>
      </c>
      <c r="D28" s="9">
        <f t="shared" si="1"/>
        <v>5.2999999999999999E-2</v>
      </c>
      <c r="E28" s="9">
        <v>1.52E-2</v>
      </c>
    </row>
    <row r="29" spans="1:5" s="14" customFormat="1" ht="15.75" x14ac:dyDescent="0.25">
      <c r="A29" s="11">
        <v>370.16</v>
      </c>
      <c r="B29" s="12" t="s">
        <v>41</v>
      </c>
      <c r="C29" s="13">
        <v>6.6699999999999995E-2</v>
      </c>
      <c r="D29" s="13">
        <f t="shared" si="1"/>
        <v>6.6699999999999995E-2</v>
      </c>
      <c r="E29" s="13">
        <v>0</v>
      </c>
    </row>
    <row r="30" spans="1:5" ht="15.75" x14ac:dyDescent="0.25">
      <c r="A30" s="3" t="s">
        <v>42</v>
      </c>
      <c r="B30" s="8" t="s">
        <v>43</v>
      </c>
      <c r="C30" s="9">
        <v>2.6599999999999999E-2</v>
      </c>
      <c r="D30" s="9">
        <f t="shared" si="1"/>
        <v>1.3799999999999998E-2</v>
      </c>
      <c r="E30" s="9">
        <v>1.2800000000000001E-2</v>
      </c>
    </row>
    <row r="31" spans="1:5" ht="15.75" x14ac:dyDescent="0.25">
      <c r="A31" s="7">
        <v>372</v>
      </c>
      <c r="B31" s="8" t="s">
        <v>44</v>
      </c>
      <c r="C31" s="9">
        <v>1.55E-2</v>
      </c>
      <c r="D31" s="9">
        <f t="shared" si="1"/>
        <v>1.55E-2</v>
      </c>
      <c r="E31" s="9">
        <v>0</v>
      </c>
    </row>
    <row r="32" spans="1:5" ht="15.75" x14ac:dyDescent="0.25">
      <c r="A32" s="3" t="s">
        <v>45</v>
      </c>
      <c r="B32" s="8" t="s">
        <v>46</v>
      </c>
      <c r="C32" s="10">
        <v>2.9600000000000001E-2</v>
      </c>
      <c r="D32" s="10">
        <f t="shared" si="1"/>
        <v>2.1500000000000002E-2</v>
      </c>
      <c r="E32" s="10">
        <v>8.0999999999999996E-3</v>
      </c>
    </row>
    <row r="33" spans="1:5" ht="15.75" x14ac:dyDescent="0.25">
      <c r="A33" s="4"/>
      <c r="B33" s="8" t="s">
        <v>47</v>
      </c>
      <c r="C33" s="9">
        <v>3.0599999999999999E-2</v>
      </c>
      <c r="D33" s="9">
        <f>C33-E33</f>
        <v>2.0399999999999998E-2</v>
      </c>
      <c r="E33" s="9">
        <v>1.0200000000000001E-2</v>
      </c>
    </row>
    <row r="34" spans="1:5" x14ac:dyDescent="0.25">
      <c r="A34" s="4"/>
      <c r="B34" s="4"/>
      <c r="C34" s="4"/>
      <c r="D34" s="4"/>
      <c r="E34" s="4"/>
    </row>
    <row r="35" spans="1:5" ht="15.75" x14ac:dyDescent="0.25">
      <c r="A35" s="6" t="s">
        <v>48</v>
      </c>
      <c r="B35" s="4"/>
      <c r="C35" s="4"/>
      <c r="D35" s="4"/>
      <c r="E35" s="4"/>
    </row>
    <row r="36" spans="1:5" ht="15.75" x14ac:dyDescent="0.25">
      <c r="A36" s="3" t="s">
        <v>49</v>
      </c>
      <c r="B36" s="8" t="s">
        <v>10</v>
      </c>
      <c r="C36" s="9">
        <v>1.4999999999999999E-2</v>
      </c>
      <c r="D36" s="9">
        <f t="shared" ref="D36:D45" si="2">C36-E36</f>
        <v>1.26E-2</v>
      </c>
      <c r="E36" s="9">
        <v>2.3999999999999998E-3</v>
      </c>
    </row>
    <row r="37" spans="1:5" ht="15.75" x14ac:dyDescent="0.25">
      <c r="A37" s="3" t="s">
        <v>50</v>
      </c>
      <c r="B37" s="8" t="s">
        <v>51</v>
      </c>
      <c r="C37" s="9">
        <v>7.8899999999999998E-2</v>
      </c>
      <c r="D37" s="9">
        <f t="shared" si="2"/>
        <v>7.8299999999999995E-2</v>
      </c>
      <c r="E37" s="9">
        <v>5.9999999999999995E-4</v>
      </c>
    </row>
    <row r="38" spans="1:5" ht="15.75" x14ac:dyDescent="0.25">
      <c r="A38" s="15" t="s">
        <v>52</v>
      </c>
      <c r="B38" s="8" t="s">
        <v>53</v>
      </c>
      <c r="C38" s="9">
        <v>8.5800000000000001E-2</v>
      </c>
      <c r="D38" s="9">
        <f t="shared" si="2"/>
        <v>8.5800000000000001E-2</v>
      </c>
      <c r="E38" s="9">
        <v>0</v>
      </c>
    </row>
    <row r="39" spans="1:5" ht="15.75" x14ac:dyDescent="0.25">
      <c r="A39" s="3" t="s">
        <v>54</v>
      </c>
      <c r="B39" s="8" t="s">
        <v>55</v>
      </c>
      <c r="C39" s="9">
        <v>4.0599999999999997E-2</v>
      </c>
      <c r="D39" s="9">
        <f t="shared" si="2"/>
        <v>3.9999999999999994E-2</v>
      </c>
      <c r="E39" s="9">
        <v>5.9999999999999995E-4</v>
      </c>
    </row>
    <row r="40" spans="1:5" ht="15.75" x14ac:dyDescent="0.25">
      <c r="A40" s="3" t="s">
        <v>56</v>
      </c>
      <c r="B40" s="8" t="s">
        <v>57</v>
      </c>
      <c r="C40" s="9">
        <v>2.9399999999999999E-2</v>
      </c>
      <c r="D40" s="9">
        <f t="shared" si="2"/>
        <v>2.8499999999999998E-2</v>
      </c>
      <c r="E40" s="9">
        <v>8.9999999999999998E-4</v>
      </c>
    </row>
    <row r="41" spans="1:5" ht="15.75" x14ac:dyDescent="0.25">
      <c r="A41" s="3" t="s">
        <v>58</v>
      </c>
      <c r="B41" s="8" t="s">
        <v>59</v>
      </c>
      <c r="C41" s="9">
        <v>3.5999999999999997E-2</v>
      </c>
      <c r="D41" s="9">
        <f t="shared" si="2"/>
        <v>3.5999999999999997E-2</v>
      </c>
      <c r="E41" s="9">
        <v>0</v>
      </c>
    </row>
    <row r="42" spans="1:5" ht="15.75" x14ac:dyDescent="0.25">
      <c r="A42" s="15" t="s">
        <v>60</v>
      </c>
      <c r="B42" s="8" t="s">
        <v>61</v>
      </c>
      <c r="C42" s="9">
        <v>9.4000000000000004E-3</v>
      </c>
      <c r="D42" s="9">
        <f t="shared" si="2"/>
        <v>9.4000000000000004E-3</v>
      </c>
      <c r="E42" s="9">
        <v>0</v>
      </c>
    </row>
    <row r="43" spans="1:5" ht="15.75" x14ac:dyDescent="0.25">
      <c r="A43" s="3" t="s">
        <v>62</v>
      </c>
      <c r="B43" s="8" t="s">
        <v>63</v>
      </c>
      <c r="C43" s="9">
        <v>4.48E-2</v>
      </c>
      <c r="D43" s="9">
        <f t="shared" si="2"/>
        <v>4.48E-2</v>
      </c>
      <c r="E43" s="9">
        <v>0</v>
      </c>
    </row>
    <row r="44" spans="1:5" s="14" customFormat="1" ht="15.75" x14ac:dyDescent="0.25">
      <c r="A44" s="11">
        <v>397.16</v>
      </c>
      <c r="B44" s="12" t="s">
        <v>64</v>
      </c>
      <c r="C44" s="13">
        <v>6.6699999999999995E-2</v>
      </c>
      <c r="D44" s="13">
        <f t="shared" si="2"/>
        <v>6.6699999999999995E-2</v>
      </c>
      <c r="E44" s="13">
        <v>0</v>
      </c>
    </row>
    <row r="45" spans="1:5" ht="15.75" x14ac:dyDescent="0.25">
      <c r="A45" s="3" t="s">
        <v>65</v>
      </c>
      <c r="B45" s="8" t="s">
        <v>66</v>
      </c>
      <c r="C45" s="10">
        <v>4.6800000000000001E-2</v>
      </c>
      <c r="D45" s="10">
        <f t="shared" si="2"/>
        <v>4.2599999999999999E-2</v>
      </c>
      <c r="E45" s="10">
        <v>4.1999999999999997E-3</v>
      </c>
    </row>
    <row r="46" spans="1:5" ht="15.75" x14ac:dyDescent="0.25">
      <c r="A46" s="4"/>
      <c r="B46" s="8" t="s">
        <v>67</v>
      </c>
      <c r="C46" s="9">
        <v>2.6200000000000001E-2</v>
      </c>
      <c r="D46" s="9">
        <f>C46-E46</f>
        <v>2.4500000000000001E-2</v>
      </c>
      <c r="E46" s="9">
        <v>1.6999999999999999E-3</v>
      </c>
    </row>
    <row r="47" spans="1:5" ht="15.75" x14ac:dyDescent="0.25">
      <c r="A47" s="4"/>
      <c r="B47" s="8"/>
      <c r="C47" s="16"/>
      <c r="D47" s="16"/>
      <c r="E47" s="16"/>
    </row>
    <row r="48" spans="1:5" ht="15.75" x14ac:dyDescent="0.25">
      <c r="A48" s="4"/>
      <c r="B48" s="8" t="s">
        <v>68</v>
      </c>
      <c r="C48" s="9">
        <v>2.6800000000000001E-2</v>
      </c>
      <c r="D48" s="9">
        <f>C48-E48</f>
        <v>1.9099999999999999E-2</v>
      </c>
      <c r="E48" s="9">
        <v>7.7000000000000002E-3</v>
      </c>
    </row>
    <row r="51" spans="4:4" x14ac:dyDescent="0.25">
      <c r="D51" s="17"/>
    </row>
    <row r="52" spans="4:4" x14ac:dyDescent="0.25">
      <c r="D52" s="17"/>
    </row>
    <row r="53" spans="4:4" x14ac:dyDescent="0.25">
      <c r="D53" s="17"/>
    </row>
    <row r="54" spans="4:4" x14ac:dyDescent="0.25">
      <c r="D54" s="17"/>
    </row>
  </sheetData>
  <mergeCells count="2">
    <mergeCell ref="A1:E1"/>
    <mergeCell ref="A2:E2"/>
  </mergeCells>
  <pageMargins left="0.7" right="0.7" top="0.75" bottom="0.75" header="0.3" footer="0.3"/>
  <pageSetup scale="84" orientation="portrait" r:id="rId1"/>
  <headerFooter>
    <oddHeader>&amp;RDocket No. 49494 Settlement
Exhibit E
Page 1 of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E</vt:lpstr>
      <vt:lpstr>'Exhibit E'!Print_Area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dtso376</dc:creator>
  <lastModifiedBy>dtso376</lastModifiedBy>
  <lastPrinted>2020-02-11T15:29:52.0000000Z</lastPrinted>
  <dcterms:created xsi:type="dcterms:W3CDTF">2020-02-11T15:28:24.0000000Z</dcterms:created>
  <dcterms:modified xsi:type="dcterms:W3CDTF">2020-02-11T15:30:26.0000000Z</dcterms:modified>
  <keywords>AEP Public</keywords>
</coreProperties>
</file>

<file path=docProps/custom.xml><?xml version="1.0" encoding="utf-8"?>
<op:Properties xmlns:op="http://schemas.openxmlformats.org/officeDocument/2006/custom-properties">
  <op:property fmtid="{D5CDD505-2E9C-101B-9397-08002B2CF9AE}" pid="2" name="bjDocumentLabelXML">
    <vt:lpwstr xmlns:vt="http://schemas.openxmlformats.org/officeDocument/2006/docPropsVTypes"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3" name="bjDocumentLabelXML-0">
    <vt:lpwstr xmlns:vt="http://schemas.openxmlformats.org/officeDocument/2006/docPropsVTypes">ames.com/2008/01/sie/internal/label"&gt;&lt;element uid="c5f8eb12-5b27-439d-aaa6-3402af626fa3" value="" /&gt;&lt;/sisl&gt;</vt:lpwstr>
  </op:property>
  <op:property fmtid="{D5CDD505-2E9C-101B-9397-08002B2CF9AE}" pid="4" name="bjLabelRefreshRequired">
    <vt:lpwstr xmlns:vt="http://schemas.openxmlformats.org/officeDocument/2006/docPropsVTypes">FileClassifier</vt:lpwstr>
  </op:property>
</op:Properties>
</file>